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5465" windowHeight="8235"/>
  </bookViews>
  <sheets>
    <sheet name="Лист1" sheetId="6" r:id="rId1"/>
  </sheets>
  <definedNames>
    <definedName name="_xlnm.Print_Area" localSheetId="0">Лист1!$A$1:$K$30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6" i="6" l="1"/>
  <c r="F25" i="6" l="1"/>
  <c r="F24" i="6"/>
  <c r="I18" i="6"/>
  <c r="I26" i="6" s="1"/>
  <c r="J18" i="6"/>
  <c r="J26" i="6" s="1"/>
  <c r="F22" i="6"/>
  <c r="F21" i="6"/>
  <c r="F20" i="6"/>
  <c r="F23" i="6"/>
  <c r="F19" i="6"/>
  <c r="G18" i="6" l="1"/>
  <c r="G26" i="6" s="1"/>
  <c r="F26" i="6" l="1"/>
  <c r="F18" i="6"/>
</calcChain>
</file>

<file path=xl/sharedStrings.xml><?xml version="1.0" encoding="utf-8"?>
<sst xmlns="http://schemas.openxmlformats.org/spreadsheetml/2006/main" count="66" uniqueCount="51">
  <si>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</si>
  <si>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</si>
  <si>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</si>
  <si>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</si>
  <si>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</si>
  <si>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</si>
  <si>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</si>
  <si>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</si>
  <si>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</si>
  <si>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</si>
  <si>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</si>
  <si>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</si>
  <si>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</si>
  <si>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</si>
  <si>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</si>
  <si>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</si>
  <si>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</si>
  <si>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</si>
  <si>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</si>
  <si>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</si>
  <si>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</si>
  <si>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</si>
  <si>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</si>
  <si>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</si>
  <si>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</si>
  <si>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</si>
  <si>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</si>
  <si>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</si>
  <si>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</si>
  <si>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</si>
  <si>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</si>
  <si>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</si>
  <si>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</si>
  <si>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</si>
  <si>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</si>
  <si>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</si>
  <si>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</si>
  <si>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</si>
  <si>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</si>
  <si>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</si>
  <si>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</si>
  <si>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</si>
  <si>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</si>
  <si>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</si>
  <si>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</si>
  <si>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</si>
  <si>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</si>
  <si>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</si>
  <si>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</si>
  <si>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</si>
  <si>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ради від 16 грудня 2022 №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</si>
</sst>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zoomScaleNormal="80" zoomScaleSheetLayoutView="10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4.1406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28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29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30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31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46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50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39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ht="23.25" customHeight="1" x14ac:dyDescent="0.25">
      <c r="A10" s="41" t="s">
        <v>18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8" customHeight="1" x14ac:dyDescent="0.25">
      <c r="A11" s="42" t="s">
        <v>25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5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9.5" customHeight="1" x14ac:dyDescent="0.25">
      <c r="A13" s="43" t="s">
        <v>0</v>
      </c>
      <c r="B13" s="55" t="s">
        <v>1</v>
      </c>
      <c r="C13" s="43" t="s">
        <v>2</v>
      </c>
      <c r="D13" s="43" t="s">
        <v>3</v>
      </c>
      <c r="E13" s="43" t="s">
        <v>4</v>
      </c>
      <c r="F13" s="49" t="s">
        <v>5</v>
      </c>
      <c r="G13" s="50"/>
      <c r="H13" s="50"/>
      <c r="I13" s="50"/>
      <c r="J13" s="51"/>
      <c r="K13" s="46" t="s">
        <v>6</v>
      </c>
    </row>
    <row r="14" spans="1:11" ht="21" customHeight="1" x14ac:dyDescent="0.25">
      <c r="A14" s="43"/>
      <c r="B14" s="55"/>
      <c r="C14" s="43"/>
      <c r="D14" s="43"/>
      <c r="E14" s="43"/>
      <c r="F14" s="49" t="s">
        <v>49</v>
      </c>
      <c r="G14" s="50"/>
      <c r="H14" s="50"/>
      <c r="I14" s="50"/>
      <c r="J14" s="51"/>
      <c r="K14" s="47"/>
    </row>
    <row r="15" spans="1:11" ht="23.25" customHeight="1" x14ac:dyDescent="0.25">
      <c r="A15" s="43"/>
      <c r="B15" s="55"/>
      <c r="C15" s="43"/>
      <c r="D15" s="43"/>
      <c r="E15" s="43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8"/>
    </row>
    <row r="16" spans="1:11" ht="28.5" customHeight="1" x14ac:dyDescent="0.25">
      <c r="A16" s="10" t="s">
        <v>8</v>
      </c>
      <c r="B16" s="52" t="s">
        <v>17</v>
      </c>
      <c r="C16" s="53"/>
      <c r="D16" s="53"/>
      <c r="E16" s="53"/>
      <c r="F16" s="53"/>
      <c r="G16" s="53"/>
      <c r="H16" s="53"/>
      <c r="I16" s="53"/>
      <c r="J16" s="53"/>
      <c r="K16" s="54"/>
    </row>
    <row r="17" spans="1:11" ht="27" customHeight="1" x14ac:dyDescent="0.25">
      <c r="A17" s="10" t="s">
        <v>10</v>
      </c>
      <c r="B17" s="52" t="s">
        <v>23</v>
      </c>
      <c r="C17" s="53"/>
      <c r="D17" s="53"/>
      <c r="E17" s="53"/>
      <c r="F17" s="53"/>
      <c r="G17" s="53"/>
      <c r="H17" s="53"/>
      <c r="I17" s="53"/>
      <c r="J17" s="53"/>
      <c r="K17" s="54"/>
    </row>
    <row r="18" spans="1:11" ht="57" customHeight="1" x14ac:dyDescent="0.25">
      <c r="A18" s="11" t="s">
        <v>32</v>
      </c>
      <c r="B18" s="34" t="s">
        <v>43</v>
      </c>
      <c r="C18" s="9" t="s">
        <v>27</v>
      </c>
      <c r="D18" s="12" t="s">
        <v>15</v>
      </c>
      <c r="E18" s="12" t="s">
        <v>20</v>
      </c>
      <c r="F18" s="13">
        <f>G18+H18+I18+J18</f>
        <v>23470</v>
      </c>
      <c r="G18" s="14">
        <f>G19+G20+G21+G22+G23+G24</f>
        <v>3100</v>
      </c>
      <c r="H18" s="14">
        <f>H19+H20+H21+H22+H23+H24</f>
        <v>0</v>
      </c>
      <c r="I18" s="14">
        <f>I19+I20+I21+I22+I23+I24</f>
        <v>13370</v>
      </c>
      <c r="J18" s="14">
        <f>J19+J20+J21+J22+J23+J24</f>
        <v>7000</v>
      </c>
      <c r="K18" s="15"/>
    </row>
    <row r="19" spans="1:11" ht="189" customHeight="1" x14ac:dyDescent="0.25">
      <c r="A19" s="11" t="s">
        <v>33</v>
      </c>
      <c r="B19" s="16" t="s">
        <v>45</v>
      </c>
      <c r="C19" s="17" t="s">
        <v>27</v>
      </c>
      <c r="D19" s="18" t="s">
        <v>15</v>
      </c>
      <c r="E19" s="18" t="s">
        <v>20</v>
      </c>
      <c r="F19" s="1">
        <f>SUM(G19:J19)</f>
        <v>14000</v>
      </c>
      <c r="G19" s="1">
        <v>3000</v>
      </c>
      <c r="H19" s="1">
        <v>0</v>
      </c>
      <c r="I19" s="19">
        <v>6000</v>
      </c>
      <c r="J19" s="19">
        <v>5000</v>
      </c>
      <c r="K19" s="56" t="s">
        <v>38</v>
      </c>
    </row>
    <row r="20" spans="1:11" ht="141" customHeight="1" x14ac:dyDescent="0.25">
      <c r="A20" s="11" t="s">
        <v>12</v>
      </c>
      <c r="B20" s="16" t="s">
        <v>34</v>
      </c>
      <c r="C20" s="56" t="s">
        <v>27</v>
      </c>
      <c r="D20" s="36" t="s">
        <v>15</v>
      </c>
      <c r="E20" s="36" t="s">
        <v>20</v>
      </c>
      <c r="F20" s="1">
        <f t="shared" ref="F20:F22" si="0">SUM(G20:J20)</f>
        <v>500</v>
      </c>
      <c r="G20" s="1"/>
      <c r="H20" s="1"/>
      <c r="I20" s="19">
        <v>500</v>
      </c>
      <c r="J20" s="19"/>
      <c r="K20" s="44"/>
    </row>
    <row r="21" spans="1:11" ht="61.9" customHeight="1" x14ac:dyDescent="0.25">
      <c r="A21" s="11" t="s">
        <v>39</v>
      </c>
      <c r="B21" s="16" t="s">
        <v>35</v>
      </c>
      <c r="C21" s="44"/>
      <c r="D21" s="37"/>
      <c r="E21" s="37"/>
      <c r="F21" s="1">
        <f t="shared" si="0"/>
        <v>30</v>
      </c>
      <c r="G21" s="1"/>
      <c r="H21" s="1"/>
      <c r="I21" s="19">
        <v>30</v>
      </c>
      <c r="J21" s="19"/>
      <c r="K21" s="44"/>
    </row>
    <row r="22" spans="1:11" ht="57.6" customHeight="1" x14ac:dyDescent="0.25">
      <c r="A22" s="11" t="s">
        <v>40</v>
      </c>
      <c r="B22" s="16" t="s">
        <v>36</v>
      </c>
      <c r="C22" s="44"/>
      <c r="D22" s="37"/>
      <c r="E22" s="37"/>
      <c r="F22" s="1">
        <f t="shared" si="0"/>
        <v>40</v>
      </c>
      <c r="G22" s="1"/>
      <c r="H22" s="1"/>
      <c r="I22" s="19">
        <v>40</v>
      </c>
      <c r="J22" s="19"/>
      <c r="K22" s="45"/>
    </row>
    <row r="23" spans="1:11" ht="118.5" customHeight="1" x14ac:dyDescent="0.25">
      <c r="A23" s="11" t="s">
        <v>41</v>
      </c>
      <c r="B23" s="20" t="s">
        <v>44</v>
      </c>
      <c r="C23" s="17" t="s">
        <v>27</v>
      </c>
      <c r="D23" s="18" t="s">
        <v>15</v>
      </c>
      <c r="E23" s="18" t="s">
        <v>20</v>
      </c>
      <c r="F23" s="1">
        <f t="shared" ref="F23:F25" si="1">SUM(G23:J23)</f>
        <v>1900</v>
      </c>
      <c r="G23" s="1">
        <v>100</v>
      </c>
      <c r="H23" s="1"/>
      <c r="I23" s="1">
        <v>1800</v>
      </c>
      <c r="J23" s="1"/>
      <c r="K23" s="44" t="s">
        <v>37</v>
      </c>
    </row>
    <row r="24" spans="1:11" ht="87" customHeight="1" x14ac:dyDescent="0.25">
      <c r="A24" s="11" t="s">
        <v>42</v>
      </c>
      <c r="B24" s="21" t="s">
        <v>26</v>
      </c>
      <c r="C24" s="17" t="s">
        <v>27</v>
      </c>
      <c r="D24" s="22" t="s">
        <v>15</v>
      </c>
      <c r="E24" s="18" t="s">
        <v>20</v>
      </c>
      <c r="F24" s="1">
        <f t="shared" si="1"/>
        <v>7000</v>
      </c>
      <c r="G24" s="1"/>
      <c r="H24" s="1"/>
      <c r="I24" s="1">
        <v>5000</v>
      </c>
      <c r="J24" s="23">
        <v>2000</v>
      </c>
      <c r="K24" s="45"/>
    </row>
    <row r="25" spans="1:11" ht="100.5" customHeight="1" x14ac:dyDescent="0.25">
      <c r="A25" s="24" t="s">
        <v>13</v>
      </c>
      <c r="B25" s="25" t="s">
        <v>9</v>
      </c>
      <c r="C25" s="9" t="s">
        <v>27</v>
      </c>
      <c r="D25" s="9" t="s">
        <v>16</v>
      </c>
      <c r="E25" s="12" t="s">
        <v>20</v>
      </c>
      <c r="F25" s="26">
        <f t="shared" si="1"/>
        <v>50483</v>
      </c>
      <c r="G25" s="26">
        <v>11290</v>
      </c>
      <c r="H25" s="26">
        <v>15793</v>
      </c>
      <c r="I25" s="26">
        <v>10900</v>
      </c>
      <c r="J25" s="26">
        <v>12500</v>
      </c>
      <c r="K25" s="12" t="s">
        <v>14</v>
      </c>
    </row>
    <row r="26" spans="1:11" ht="32.450000000000003" customHeight="1" x14ac:dyDescent="0.25">
      <c r="A26" s="43" t="s">
        <v>11</v>
      </c>
      <c r="B26" s="43"/>
      <c r="C26" s="43" t="s">
        <v>20</v>
      </c>
      <c r="D26" s="43"/>
      <c r="E26" s="43"/>
      <c r="F26" s="13">
        <f>G26+H26+I26+J26</f>
        <v>73953</v>
      </c>
      <c r="G26" s="13">
        <f>G18+G25</f>
        <v>14390</v>
      </c>
      <c r="H26" s="13">
        <f>H18+H25</f>
        <v>15793</v>
      </c>
      <c r="I26" s="13">
        <f t="shared" ref="I26:J26" si="2">I18+I25</f>
        <v>24270</v>
      </c>
      <c r="J26" s="13">
        <f t="shared" si="2"/>
        <v>19500</v>
      </c>
      <c r="K26" s="27"/>
    </row>
    <row r="27" spans="1:1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5" customFormat="1" ht="18.75" x14ac:dyDescent="0.3">
      <c r="A28" s="28"/>
      <c r="B28" s="29" t="s">
        <v>22</v>
      </c>
      <c r="C28" s="30"/>
      <c r="D28" s="30"/>
      <c r="E28" s="30"/>
      <c r="F28" s="29" t="s">
        <v>24</v>
      </c>
      <c r="G28" s="29"/>
      <c r="H28" s="30"/>
      <c r="I28" s="30"/>
      <c r="J28" s="30"/>
      <c r="K28" s="30"/>
    </row>
    <row r="29" spans="1:11" ht="18.75" x14ac:dyDescent="0.3">
      <c r="A29" s="6"/>
      <c r="B29" s="31"/>
      <c r="C29" s="7"/>
      <c r="D29" s="7"/>
      <c r="E29" s="7"/>
      <c r="F29" s="31"/>
      <c r="G29" s="31"/>
      <c r="H29" s="7"/>
      <c r="I29" s="7"/>
      <c r="J29" s="7"/>
      <c r="K29" s="7"/>
    </row>
    <row r="30" spans="1:11" ht="18.75" x14ac:dyDescent="0.3">
      <c r="A30" s="32"/>
      <c r="B30" s="31" t="s">
        <v>47</v>
      </c>
      <c r="C30" s="33"/>
      <c r="D30" s="33"/>
      <c r="E30" s="33"/>
      <c r="F30" s="31" t="s">
        <v>48</v>
      </c>
      <c r="G30" s="31"/>
      <c r="H30" s="33"/>
      <c r="I30" s="7"/>
      <c r="J30" s="7"/>
      <c r="K30" s="7"/>
    </row>
  </sheetData>
  <mergeCells count="28">
    <mergeCell ref="H7:K7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2022-12-05T08:06:34Z</dcterms:modified>
</cp:coreProperties>
</file>